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V:\06_СС\01_УСМТРУЛСК\05_ОПАМЗ\priv_k\РЕАЛИЗАЦИЯ НВЛ и НЛ\2026\45. Арматура промышленная трубопроводная ДУ 1000, 1200\45_08 Карабула\"/>
    </mc:Choice>
  </mc:AlternateContent>
  <bookViews>
    <workbookView xWindow="480" yWindow="120" windowWidth="27795" windowHeight="12840"/>
  </bookViews>
  <sheets>
    <sheet name="пономенклатурный" sheetId="1" r:id="rId1"/>
  </sheets>
  <externalReferences>
    <externalReference r:id="rId2"/>
    <externalReference r:id="rId3"/>
  </externalReferences>
  <definedNames>
    <definedName name="_xlnm._FilterDatabase" localSheetId="0" hidden="1">пономенклатурный!$B$13:$H$18</definedName>
    <definedName name="TEST1">'[1]23.10.2020'!#REF!</definedName>
    <definedName name="TEST10">'[1]23.10.2020'!#REF!</definedName>
    <definedName name="TEST11">'[1]23.10.2020'!#REF!</definedName>
    <definedName name="TEST13" localSheetId="0">'[1]23.10.2020'!#REF!</definedName>
    <definedName name="TEST13">'[2]26.01.21'!#REF!</definedName>
    <definedName name="TEST14">'[1]23.10.2020'!#REF!</definedName>
    <definedName name="TEST2">'[1]23.10.2020'!#REF!</definedName>
    <definedName name="TEST3">'[1]23.10.2020'!#REF!</definedName>
    <definedName name="TEST34">'[1]23.10.2020'!#REF!</definedName>
    <definedName name="TEST4">'[1]23.10.2020'!#REF!</definedName>
    <definedName name="TEST5">'[1]23.10.2020'!#REF!</definedName>
    <definedName name="TEST51">'[1]23.10.2020'!#REF!</definedName>
    <definedName name="TEST56">'[1]23.10.2020'!#REF!</definedName>
    <definedName name="TEST57">'[1]23.10.2020'!#REF!</definedName>
    <definedName name="TEST58">'[1]23.10.2020'!#REF!</definedName>
    <definedName name="TEST6">'[1]23.10.2020'!#REF!</definedName>
    <definedName name="TEST7">'[1]23.10.2020'!#REF!</definedName>
    <definedName name="TEST8">'[1]23.10.2020'!#REF!</definedName>
    <definedName name="TEST9">'[1]23.10.2020'!#REF!</definedName>
    <definedName name="_xlnm.Print_Area" localSheetId="0">пономенклатурный!$B$1:$K$18</definedName>
  </definedNames>
  <calcPr calcId="162913"/>
</workbook>
</file>

<file path=xl/calcChain.xml><?xml version="1.0" encoding="utf-8"?>
<calcChain xmlns="http://schemas.openxmlformats.org/spreadsheetml/2006/main">
  <c r="B16" i="1" l="1"/>
  <c r="B17" i="1" l="1"/>
  <c r="B18" i="1" s="1"/>
  <c r="A15" i="1" l="1"/>
</calcChain>
</file>

<file path=xl/sharedStrings.xml><?xml version="1.0" encoding="utf-8"?>
<sst xmlns="http://schemas.openxmlformats.org/spreadsheetml/2006/main" count="44" uniqueCount="30">
  <si>
    <t>АО "Востсибнефтегаз"</t>
  </si>
  <si>
    <t xml:space="preserve">Тип сделки: "Реализация НВЛ/НЛ»                             </t>
  </si>
  <si>
    <t>Окончательное количество Товара определяется в момент отпуска.</t>
  </si>
  <si>
    <t>№ п/п</t>
  </si>
  <si>
    <t>Номенкл. Номер</t>
  </si>
  <si>
    <t>Наименование МТР</t>
  </si>
  <si>
    <t>БЕИ</t>
  </si>
  <si>
    <t>Кол-во</t>
  </si>
  <si>
    <t>Место передачи товара</t>
  </si>
  <si>
    <t>Дата приобретения</t>
  </si>
  <si>
    <t>Техническое состояние</t>
  </si>
  <si>
    <t>Справочно: текущая рыночная стоимость реализации за ЕИ, в руб. без НДС</t>
  </si>
  <si>
    <t>НВЛ</t>
  </si>
  <si>
    <t>2017</t>
  </si>
  <si>
    <t>2019</t>
  </si>
  <si>
    <t>2020</t>
  </si>
  <si>
    <t>Состояние удовлетворительное. Отсутствие повреждений</t>
  </si>
  <si>
    <t>Красноярский край, Богучанский р-он, п. Таежный</t>
  </si>
  <si>
    <t>ЛОТ  ДЕЛИМЫЙ</t>
  </si>
  <si>
    <t>КМП</t>
  </si>
  <si>
    <t>РИК 5-2 от 15.08.2025</t>
  </si>
  <si>
    <t>РИК 5-5 от 15.08.2025</t>
  </si>
  <si>
    <t>РИК 9-3 от 20.08.2025</t>
  </si>
  <si>
    <t>Обтюратор 1-1000-16 ст09Г2С</t>
  </si>
  <si>
    <t>Кран шаровой для наземной установки ОШ20016-1000Н-04 1000х16 ХЛ1 A с ручным управлением, ответными фланцами и крепежом, антикоррозио нным покрытием</t>
  </si>
  <si>
    <t>Кран шаровой для надземной установки ГМ.1000.00.00.000-44 11лс369п14 1000х16 ХЛ1 A с ответными фланцами и крепежом</t>
  </si>
  <si>
    <t>Заглушка поворотная исп.1 Ду1200 Ру1,6 Ч 1-1200-1.6-09Г2С СБ</t>
  </si>
  <si>
    <t>2017, 2018</t>
  </si>
  <si>
    <t>Лот 45</t>
  </si>
  <si>
    <t>Наименование лота: «Арматура промышленная трубопроводная ДУ 1000, 1200»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</si>
</sst>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[$-F419]yyyy\,\ mmmm;@"/>
    <numFmt numFmtId="165" formatCode="#,##0.000"/>
    <numFmt numFmtId="166" formatCode="#,##0.0000"/>
  </numFmts>
  <fonts count="11" x14ac:knownFonts="1"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</font>
    <font>
      <b/>
      <sz val="12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name val="Times New Roman Cyr"/>
      <family val="1"/>
      <charset val="204"/>
    </font>
    <font>
      <b/>
      <sz val="10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sz val="18"/>
      <name val="Times New Roman CYR"/>
      <family val="1"/>
      <charset val="204"/>
    </font>
    <font>
      <b/>
      <sz val="12"/>
      <name val="Times New Roman CYR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0" fillId="0" borderId="0" xfId="0" applyFill="1" applyAlignment="1">
      <alignment horizontal="center"/>
    </xf>
    <xf numFmtId="0" fontId="0" fillId="0" borderId="0" xfId="0" applyFill="1"/>
    <xf numFmtId="0" fontId="0" fillId="0" borderId="0" xfId="0" applyFill="1" applyAlignment="1">
      <alignment horizontal="center" vertical="center"/>
    </xf>
    <xf numFmtId="4" fontId="0" fillId="0" borderId="0" xfId="0" applyNumberFormat="1" applyFill="1" applyAlignment="1">
      <alignment horizontal="center"/>
    </xf>
    <xf numFmtId="4" fontId="1" fillId="0" borderId="0" xfId="0" applyNumberFormat="1" applyFont="1" applyFill="1" applyAlignment="1">
      <alignment horizontal="center"/>
    </xf>
    <xf numFmtId="164" fontId="1" fillId="0" borderId="0" xfId="0" applyNumberFormat="1" applyFont="1" applyFill="1" applyAlignment="1">
      <alignment horizontal="center" vertical="center"/>
    </xf>
    <xf numFmtId="0" fontId="0" fillId="0" borderId="0" xfId="0" applyBorder="1"/>
    <xf numFmtId="164" fontId="2" fillId="0" borderId="0" xfId="0" applyNumberFormat="1" applyFont="1" applyFill="1" applyAlignment="1">
      <alignment horizontal="center" vertical="center"/>
    </xf>
    <xf numFmtId="164" fontId="7" fillId="0" borderId="0" xfId="0" applyNumberFormat="1" applyFont="1" applyFill="1" applyAlignment="1">
      <alignment horizontal="center" vertical="center" wrapText="1"/>
    </xf>
    <xf numFmtId="0" fontId="7" fillId="0" borderId="0" xfId="0" applyFont="1" applyFill="1" applyAlignment="1">
      <alignment horizontal="center" wrapText="1"/>
    </xf>
    <xf numFmtId="0" fontId="7" fillId="0" borderId="0" xfId="0" applyFont="1" applyFill="1" applyAlignment="1">
      <alignment horizontal="center" vertical="center" wrapText="1"/>
    </xf>
    <xf numFmtId="0" fontId="8" fillId="0" borderId="0" xfId="0" applyFont="1" applyFill="1" applyAlignment="1">
      <alignment wrapText="1"/>
    </xf>
    <xf numFmtId="4" fontId="7" fillId="0" borderId="0" xfId="0" applyNumberFormat="1" applyFont="1" applyFill="1" applyAlignment="1">
      <alignment horizontal="center" wrapText="1"/>
    </xf>
    <xf numFmtId="0" fontId="9" fillId="2" borderId="1" xfId="0" applyFont="1" applyFill="1" applyBorder="1" applyAlignment="1">
      <alignment horizontal="center" vertical="center" wrapText="1"/>
    </xf>
    <xf numFmtId="4" fontId="9" fillId="2" borderId="1" xfId="0" applyNumberFormat="1" applyFont="1" applyFill="1" applyBorder="1" applyAlignment="1">
      <alignment horizontal="center" vertical="center" wrapText="1"/>
    </xf>
    <xf numFmtId="164" fontId="9" fillId="2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3" fontId="10" fillId="0" borderId="1" xfId="0" applyNumberFormat="1" applyFont="1" applyFill="1" applyBorder="1" applyAlignment="1">
      <alignment horizontal="center"/>
    </xf>
    <xf numFmtId="0" fontId="9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wrapText="1"/>
    </xf>
    <xf numFmtId="4" fontId="0" fillId="0" borderId="0" xfId="0" applyNumberFormat="1"/>
    <xf numFmtId="164" fontId="0" fillId="0" borderId="0" xfId="0" applyNumberFormat="1" applyAlignment="1">
      <alignment horizontal="center" vertical="center"/>
    </xf>
    <xf numFmtId="0" fontId="10" fillId="0" borderId="1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 wrapText="1"/>
    </xf>
    <xf numFmtId="4" fontId="10" fillId="0" borderId="1" xfId="0" applyNumberFormat="1" applyFont="1" applyFill="1" applyBorder="1" applyAlignment="1">
      <alignment horizontal="left" vertical="center" wrapText="1"/>
    </xf>
    <xf numFmtId="0" fontId="0" fillId="0" borderId="0" xfId="0" applyNumberFormat="1"/>
    <xf numFmtId="0" fontId="0" fillId="0" borderId="0" xfId="0" applyNumberFormat="1" applyAlignment="1">
      <alignment horizontal="center" vertical="center"/>
    </xf>
    <xf numFmtId="4" fontId="10" fillId="0" borderId="1" xfId="0" applyNumberFormat="1" applyFont="1" applyFill="1" applyBorder="1" applyAlignment="1">
      <alignment horizontal="center" vertical="center" wrapText="1"/>
    </xf>
    <xf numFmtId="0" fontId="0" fillId="0" borderId="1" xfId="0" applyNumberFormat="1" applyFill="1" applyBorder="1" applyAlignment="1">
      <alignment horizontal="center" vertical="center" wrapText="1"/>
    </xf>
    <xf numFmtId="3" fontId="9" fillId="0" borderId="1" xfId="0" applyNumberFormat="1" applyFont="1" applyFill="1" applyBorder="1" applyAlignment="1">
      <alignment horizontal="center" vertical="center" wrapText="1"/>
    </xf>
    <xf numFmtId="165" fontId="0" fillId="0" borderId="0" xfId="0" applyNumberFormat="1" applyFill="1" applyAlignment="1">
      <alignment horizontal="center"/>
    </xf>
    <xf numFmtId="166" fontId="0" fillId="0" borderId="0" xfId="0" applyNumberFormat="1" applyFill="1" applyAlignment="1">
      <alignment horizontal="center"/>
    </xf>
    <xf numFmtId="0" fontId="5" fillId="3" borderId="0" xfId="0" applyFont="1" applyFill="1"/>
    <xf numFmtId="0" fontId="6" fillId="3" borderId="0" xfId="0" applyFont="1" applyFill="1" applyAlignment="1">
      <alignment horizontal="center"/>
    </xf>
    <xf numFmtId="0" fontId="2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Alignment="1">
      <alignment horizontal="left" vertical="center" wrapText="1" shrinkToFit="1"/>
    </xf>
    <xf numFmtId="0" fontId="3" fillId="0" borderId="0" xfId="0" applyFont="1" applyAlignment="1">
      <alignment horizontal="center" vertical="center" wrapText="1" shrinkToFit="1"/>
    </xf>
    <xf numFmtId="0" fontId="4" fillId="0" borderId="0" xfId="0" applyFont="1" applyFill="1" applyAlignment="1">
      <alignment horizontal="left" vertical="top" wrapText="1"/>
    </xf>
    <xf numFmtId="0" fontId="4" fillId="0" borderId="0" xfId="0" applyFont="1" applyFill="1" applyAlignment="1">
      <alignment horizontal="center" vertical="center" wrapText="1"/>
    </xf>
    <xf numFmtId="0" fontId="7" fillId="0" borderId="0" xfId="0" applyFont="1" applyFill="1" applyAlignment="1">
      <alignment horizontal="center" wrapText="1"/>
    </xf>
    <xf numFmtId="0" fontId="7" fillId="0" borderId="0" xfId="0" applyFont="1" applyFill="1" applyAlignment="1">
      <alignment horizontal="center" vertical="center" wrapText="1"/>
    </xf>
    <xf numFmtId="0" fontId="8" fillId="3" borderId="0" xfId="0" applyFont="1" applyFill="1" applyAlignment="1">
      <alignment horizontal="left" wrapText="1"/>
    </xf>
  </cellXfs>
  <cellStyles count="1">
    <cellStyle name="Обычный" xfId="0" builtinId="0"/>
  </cellStyles>
  <dxfs count="3">
    <dxf>
      <font>
        <color rgb="FF9C0006"/>
      </font>
      <fill>
        <patternFill>
          <bgColor rgb="FFFFC7CE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rs-vsnk-fs01\fs\&#1059;&#1052;&#1058;&#1054;&#1080;&#1058;\&#1059;&#1055;&#1054;\&#1054;&#1050;&#1080;&#1059;&#1047;\priv\&#1056;&#1045;&#1040;&#1051;&#1048;&#1047;&#1040;&#1062;&#1048;&#1071;%20&#1053;&#1042;&#1051;%20&#1080;%20&#1053;&#1051;\2020\&#1051;&#1054;&#1058;%20&#1042;&#1057;&#1053;&#1050;.05&#1058;&#1088;&#1091;&#1073;&#1099;%20&#1084;&#1077;&#1090;&#1072;&#1083;&#1083;&#1080;&#1095;&#1077;&#1089;&#1082;&#1080;&#1077;\&#1085;&#1086;&#1103;&#1073;&#1088;&#1100;%202020\&#1054;&#1089;&#1090;&#1072;&#1090;&#1082;&#1080;%20&#1076;&#1083;&#1103;%20&#1083;&#1086;&#1090;&#1072;%20&#1042;&#1057;&#1053;&#1050;.05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KrichunYuA\Documents\&#1054;&#1089;&#1090;&#1072;&#1090;&#1082;&#1080;\26.01.202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ономенклатурный"/>
      <sheetName val="свод"/>
      <sheetName val="01-0000"/>
      <sheetName val="23.10.2020"/>
    </sheetNames>
    <sheetDataSet>
      <sheetData sheetId="0"/>
      <sheetData sheetId="1"/>
      <sheetData sheetId="2"/>
      <sheetData sheetId="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6.01.21"/>
      <sheetName val="01.02.21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8"/>
  <sheetViews>
    <sheetView tabSelected="1" view="pageBreakPreview" topLeftCell="B1" zoomScale="80" zoomScaleNormal="70" zoomScaleSheetLayoutView="80" workbookViewId="0">
      <selection activeCell="G28" sqref="G28"/>
    </sheetView>
  </sheetViews>
  <sheetFormatPr defaultRowHeight="15" x14ac:dyDescent="0.25"/>
  <cols>
    <col min="1" max="1" width="9.85546875" style="26" hidden="1" customWidth="1"/>
    <col min="2" max="2" width="5.28515625" customWidth="1"/>
    <col min="3" max="3" width="16.42578125" bestFit="1" customWidth="1"/>
    <col min="4" max="4" width="60.140625" customWidth="1"/>
    <col min="5" max="5" width="11.28515625" style="17" bestFit="1" customWidth="1"/>
    <col min="6" max="6" width="13.7109375" style="21" bestFit="1" customWidth="1"/>
    <col min="7" max="7" width="51.5703125" customWidth="1"/>
    <col min="8" max="8" width="15.85546875" style="22" customWidth="1"/>
    <col min="9" max="9" width="51.140625" style="22" customWidth="1"/>
    <col min="10" max="10" width="12.28515625" style="21" customWidth="1"/>
    <col min="11" max="11" width="14.5703125" hidden="1" customWidth="1"/>
    <col min="13" max="16" width="0" hidden="1" customWidth="1"/>
    <col min="17" max="17" width="22.140625" customWidth="1"/>
  </cols>
  <sheetData>
    <row r="1" spans="1:15" x14ac:dyDescent="0.25">
      <c r="B1" s="1"/>
      <c r="C1" s="1"/>
      <c r="D1" s="2"/>
      <c r="E1" s="3"/>
      <c r="F1" s="4"/>
      <c r="G1" s="5"/>
      <c r="H1" s="6"/>
      <c r="I1" s="6"/>
      <c r="J1" s="4"/>
    </row>
    <row r="2" spans="1:15" ht="15.75" x14ac:dyDescent="0.25">
      <c r="B2" s="35" t="s">
        <v>0</v>
      </c>
      <c r="C2" s="35"/>
      <c r="D2" s="35"/>
      <c r="E2" s="36"/>
      <c r="F2" s="35"/>
      <c r="G2" s="35"/>
      <c r="H2" s="8"/>
      <c r="I2" s="8"/>
      <c r="J2" s="8"/>
    </row>
    <row r="3" spans="1:15" x14ac:dyDescent="0.25">
      <c r="B3" s="1"/>
      <c r="C3" s="1"/>
      <c r="D3" s="2"/>
      <c r="E3" s="3"/>
      <c r="F3" s="4"/>
      <c r="G3" s="5"/>
      <c r="H3" s="6"/>
      <c r="I3" s="6"/>
      <c r="J3" s="4"/>
    </row>
    <row r="4" spans="1:15" ht="15.75" x14ac:dyDescent="0.25">
      <c r="B4" s="37" t="s">
        <v>1</v>
      </c>
      <c r="C4" s="37"/>
      <c r="D4" s="37"/>
      <c r="E4" s="38"/>
      <c r="F4" s="37"/>
      <c r="G4" s="37"/>
      <c r="H4" s="37"/>
      <c r="I4" s="7"/>
      <c r="J4" s="7"/>
    </row>
    <row r="5" spans="1:15" x14ac:dyDescent="0.25">
      <c r="B5" s="1"/>
      <c r="C5" s="1"/>
      <c r="D5" s="2"/>
      <c r="E5" s="3"/>
      <c r="F5" s="32"/>
      <c r="G5" s="5"/>
      <c r="H5" s="6"/>
      <c r="I5" s="6"/>
      <c r="J5" s="4"/>
    </row>
    <row r="6" spans="1:15" ht="15.75" x14ac:dyDescent="0.25">
      <c r="B6" s="39" t="s">
        <v>29</v>
      </c>
      <c r="C6" s="39"/>
      <c r="D6" s="39"/>
      <c r="E6" s="40"/>
      <c r="F6" s="39"/>
      <c r="G6" s="39"/>
      <c r="H6" s="39"/>
      <c r="I6" s="7"/>
      <c r="J6" s="7"/>
    </row>
    <row r="7" spans="1:15" x14ac:dyDescent="0.25">
      <c r="B7" s="1"/>
      <c r="C7" s="1"/>
      <c r="D7" s="2"/>
      <c r="E7" s="3"/>
      <c r="F7" s="31"/>
      <c r="G7" s="5"/>
      <c r="H7" s="6"/>
      <c r="I7" s="6"/>
      <c r="J7" s="4"/>
    </row>
    <row r="8" spans="1:15" x14ac:dyDescent="0.25">
      <c r="B8" s="33" t="s">
        <v>18</v>
      </c>
      <c r="C8" s="34"/>
      <c r="D8" s="2"/>
      <c r="E8" s="3"/>
      <c r="F8" s="4"/>
      <c r="G8" s="5"/>
      <c r="H8" s="6"/>
      <c r="I8" s="6"/>
      <c r="J8" s="4"/>
    </row>
    <row r="9" spans="1:15" ht="23.25" customHeight="1" x14ac:dyDescent="0.35">
      <c r="B9" s="41" t="s">
        <v>28</v>
      </c>
      <c r="C9" s="41"/>
      <c r="D9" s="41"/>
      <c r="E9" s="42"/>
      <c r="F9" s="41"/>
      <c r="G9" s="41"/>
      <c r="H9" s="9"/>
      <c r="I9" s="9"/>
      <c r="J9" s="9"/>
    </row>
    <row r="10" spans="1:15" ht="23.25" customHeight="1" x14ac:dyDescent="0.35">
      <c r="B10" s="10"/>
      <c r="C10" s="10"/>
      <c r="D10" s="10"/>
      <c r="E10" s="11"/>
      <c r="F10" s="10"/>
      <c r="G10" s="10"/>
      <c r="H10" s="9"/>
      <c r="I10" s="9"/>
      <c r="J10" s="24"/>
    </row>
    <row r="11" spans="1:15" ht="23.25" customHeight="1" x14ac:dyDescent="0.25">
      <c r="B11" s="43" t="s">
        <v>2</v>
      </c>
      <c r="C11" s="43"/>
      <c r="D11" s="43"/>
      <c r="E11" s="43"/>
      <c r="F11" s="43"/>
      <c r="G11" s="43"/>
      <c r="H11" s="12"/>
      <c r="I11" s="12"/>
      <c r="J11" s="12"/>
    </row>
    <row r="12" spans="1:15" ht="23.25" x14ac:dyDescent="0.35">
      <c r="B12" s="10"/>
      <c r="C12" s="10"/>
      <c r="D12" s="10"/>
      <c r="E12" s="11"/>
      <c r="F12" s="13"/>
      <c r="G12" s="10"/>
      <c r="H12" s="9"/>
      <c r="I12" s="9"/>
      <c r="J12" s="13"/>
    </row>
    <row r="13" spans="1:15" s="17" customFormat="1" ht="70.5" customHeight="1" x14ac:dyDescent="0.25">
      <c r="A13" s="27"/>
      <c r="B13" s="14" t="s">
        <v>3</v>
      </c>
      <c r="C13" s="14" t="s">
        <v>4</v>
      </c>
      <c r="D13" s="14" t="s">
        <v>5</v>
      </c>
      <c r="E13" s="15" t="s">
        <v>6</v>
      </c>
      <c r="F13" s="15" t="s">
        <v>7</v>
      </c>
      <c r="G13" s="14" t="s">
        <v>8</v>
      </c>
      <c r="H13" s="16" t="s">
        <v>9</v>
      </c>
      <c r="I13" s="16" t="s">
        <v>10</v>
      </c>
      <c r="J13" s="15" t="s">
        <v>11</v>
      </c>
    </row>
    <row r="14" spans="1:15" s="17" customFormat="1" ht="12.75" customHeight="1" x14ac:dyDescent="0.25">
      <c r="A14" s="27"/>
      <c r="B14" s="14"/>
      <c r="C14" s="14"/>
      <c r="D14" s="14"/>
      <c r="E14" s="15"/>
      <c r="F14" s="15"/>
      <c r="G14" s="14"/>
      <c r="H14" s="16"/>
      <c r="I14" s="16"/>
      <c r="J14" s="15"/>
    </row>
    <row r="15" spans="1:15" ht="30" x14ac:dyDescent="0.25">
      <c r="A15" s="26" t="str">
        <f>CONCATENATE(C15,F15)</f>
        <v>16656523</v>
      </c>
      <c r="B15" s="18">
        <v>1</v>
      </c>
      <c r="C15" s="19">
        <v>1665652</v>
      </c>
      <c r="D15" s="23" t="s">
        <v>23</v>
      </c>
      <c r="E15" s="19" t="s">
        <v>19</v>
      </c>
      <c r="F15" s="30">
        <v>3</v>
      </c>
      <c r="G15" s="20" t="s">
        <v>17</v>
      </c>
      <c r="H15" s="29" t="s">
        <v>14</v>
      </c>
      <c r="I15" s="25" t="s">
        <v>16</v>
      </c>
      <c r="J15" s="28">
        <v>30309</v>
      </c>
      <c r="K15" s="21"/>
      <c r="L15" t="s">
        <v>12</v>
      </c>
      <c r="M15" t="s">
        <v>20</v>
      </c>
    </row>
    <row r="16" spans="1:15" ht="45" x14ac:dyDescent="0.25">
      <c r="B16" s="18">
        <f>+B15+1</f>
        <v>2</v>
      </c>
      <c r="C16" s="19">
        <v>1768240</v>
      </c>
      <c r="D16" s="23" t="s">
        <v>24</v>
      </c>
      <c r="E16" s="19" t="s">
        <v>19</v>
      </c>
      <c r="F16" s="30">
        <v>1</v>
      </c>
      <c r="G16" s="20" t="s">
        <v>17</v>
      </c>
      <c r="H16" s="29" t="s">
        <v>13</v>
      </c>
      <c r="I16" s="25" t="s">
        <v>16</v>
      </c>
      <c r="J16" s="28">
        <v>2678440</v>
      </c>
      <c r="K16" s="21"/>
      <c r="L16" t="s">
        <v>12</v>
      </c>
      <c r="M16" t="s">
        <v>21</v>
      </c>
      <c r="O16" t="s">
        <v>22</v>
      </c>
    </row>
    <row r="17" spans="2:13" ht="30" x14ac:dyDescent="0.25">
      <c r="B17" s="18">
        <f t="shared" ref="B17:B18" si="0">+B16+1</f>
        <v>3</v>
      </c>
      <c r="C17" s="19">
        <v>2039208</v>
      </c>
      <c r="D17" s="23" t="s">
        <v>25</v>
      </c>
      <c r="E17" s="19" t="s">
        <v>19</v>
      </c>
      <c r="F17" s="30">
        <v>6</v>
      </c>
      <c r="G17" s="20" t="s">
        <v>17</v>
      </c>
      <c r="H17" s="29" t="s">
        <v>27</v>
      </c>
      <c r="I17" s="25" t="s">
        <v>16</v>
      </c>
      <c r="J17" s="28">
        <v>2493947</v>
      </c>
      <c r="K17" s="21"/>
      <c r="L17" t="s">
        <v>12</v>
      </c>
      <c r="M17" t="s">
        <v>22</v>
      </c>
    </row>
    <row r="18" spans="2:13" ht="30" x14ac:dyDescent="0.25">
      <c r="B18" s="18">
        <f t="shared" si="0"/>
        <v>4</v>
      </c>
      <c r="C18" s="19">
        <v>2165431</v>
      </c>
      <c r="D18" s="23" t="s">
        <v>26</v>
      </c>
      <c r="E18" s="19" t="s">
        <v>19</v>
      </c>
      <c r="F18" s="30">
        <v>1</v>
      </c>
      <c r="G18" s="20" t="s">
        <v>17</v>
      </c>
      <c r="H18" s="29" t="s">
        <v>15</v>
      </c>
      <c r="I18" s="25" t="s">
        <v>16</v>
      </c>
      <c r="J18" s="28">
        <v>84256</v>
      </c>
      <c r="K18" s="21"/>
      <c r="L18" t="s">
        <v>12</v>
      </c>
      <c r="M18" t="s">
        <v>22</v>
      </c>
    </row>
  </sheetData>
  <autoFilter ref="B13:H18">
    <sortState ref="B14:H116">
      <sortCondition ref="E14"/>
    </sortState>
  </autoFilter>
  <mergeCells count="5">
    <mergeCell ref="B2:G2"/>
    <mergeCell ref="B4:H4"/>
    <mergeCell ref="B6:H6"/>
    <mergeCell ref="B9:G9"/>
    <mergeCell ref="B11:G11"/>
  </mergeCells>
  <conditionalFormatting sqref="C15">
    <cfRule type="duplicateValues" dxfId="2" priority="32"/>
  </conditionalFormatting>
  <conditionalFormatting sqref="C16:C18">
    <cfRule type="duplicateValues" dxfId="1" priority="54"/>
  </conditionalFormatting>
  <conditionalFormatting sqref="C15:C18">
    <cfRule type="duplicateValues" dxfId="0" priority="55"/>
  </conditionalFormatting>
  <pageMargins left="0.70866141732283472" right="0.70866141732283472" top="0.74803149606299213" bottom="0.74803149606299213" header="0.31496062992125984" footer="0.31496062992125984"/>
  <pageSetup paperSize="9" scale="36" fitToHeight="1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пономенклатурный</vt:lpstr>
      <vt:lpstr>пономенклатурный!Область_печати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Кричун Юлия Анатольевна</dc:creator>
  <cp:lastModifiedBy>Кричун Юлия Анатольевна</cp:lastModifiedBy>
  <cp:lastPrinted>2021-02-04T04:36:24Z</cp:lastPrinted>
  <dcterms:created xsi:type="dcterms:W3CDTF">2021-02-02T04:39:11Z</dcterms:created>
  <dcterms:modified xsi:type="dcterms:W3CDTF">2026-07-17T12:18:53Z</dcterms:modified>
</cp:coreProperties>
</file>